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ivaras_baliuckas_eso_lt/Documents/Documents/2022-2025/DARBAI/PIRKIMAI 2026/Antžeminės movos INICIJUOTAS 2026 PIKOS/Inicijavimui/"/>
    </mc:Choice>
  </mc:AlternateContent>
  <xr:revisionPtr revIDLastSave="235" documentId="8_{EE1D3788-5EE2-4B2F-87AF-8FDF1CCEE6AF}" xr6:coauthVersionLast="47" xr6:coauthVersionMax="47" xr10:uidLastSave="{3238FE2B-FCBC-405F-8408-A586681E2382}"/>
  <bookViews>
    <workbookView xWindow="22015" yWindow="-104" windowWidth="22325" windowHeight="11947" xr2:uid="{8E3ACBD9-20C0-4D60-89AC-8EB2A89617B1}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8" i="1"/>
  <c r="I3" i="1"/>
  <c r="I4" i="1"/>
  <c r="I5" i="1"/>
  <c r="I6" i="1"/>
  <c r="I7" i="1"/>
  <c r="I11" i="1"/>
  <c r="I12" i="1"/>
  <c r="I13" i="1"/>
  <c r="I14" i="1"/>
  <c r="I15" i="1"/>
  <c r="I16" i="1"/>
  <c r="I17" i="1"/>
  <c r="I18" i="1"/>
  <c r="I19" i="1"/>
  <c r="I2" i="1"/>
  <c r="I20" i="1" l="1"/>
  <c r="I21" i="1" l="1"/>
  <c r="I22" i="1" s="1"/>
</calcChain>
</file>

<file path=xl/sharedStrings.xml><?xml version="1.0" encoding="utf-8"?>
<sst xmlns="http://schemas.openxmlformats.org/spreadsheetml/2006/main" count="73" uniqueCount="49">
  <si>
    <t>Eil. Nr.</t>
  </si>
  <si>
    <t>Prekės pavadinimas</t>
  </si>
  <si>
    <t>Sąlyginis skersmuo DN</t>
  </si>
  <si>
    <t>Išorinis skersmuo, mm</t>
  </si>
  <si>
    <t>Privirinimui skirtų galų sienelės storis, mm**</t>
  </si>
  <si>
    <t>Preliminarus kiekis sutarties galiojimo laikotarpiu, vnt. *</t>
  </si>
  <si>
    <t>Prekės įkainis, Eur be PVM</t>
  </si>
  <si>
    <t>Maksimalus priimtinas prekės įkainis, Eur be PVM***</t>
  </si>
  <si>
    <t>Kaina, Eur be PVM</t>
  </si>
  <si>
    <t>1.</t>
  </si>
  <si>
    <t>Antžeminės įvirinamos izoliuojančios movos</t>
  </si>
  <si>
    <t>DN 25</t>
  </si>
  <si>
    <t>2.</t>
  </si>
  <si>
    <t xml:space="preserve">Antžeminės įvirinamos izoliuojančios movos </t>
  </si>
  <si>
    <t>DN 32</t>
  </si>
  <si>
    <t>3.</t>
  </si>
  <si>
    <t>DN 40</t>
  </si>
  <si>
    <t>4.</t>
  </si>
  <si>
    <t>DN 50</t>
  </si>
  <si>
    <t>5.</t>
  </si>
  <si>
    <t>DN 65</t>
  </si>
  <si>
    <t>6.</t>
  </si>
  <si>
    <t>DN 80</t>
  </si>
  <si>
    <t>7.</t>
  </si>
  <si>
    <t>DN 100</t>
  </si>
  <si>
    <t>8.</t>
  </si>
  <si>
    <t>DN 125</t>
  </si>
  <si>
    <t>9.</t>
  </si>
  <si>
    <t>DN 150</t>
  </si>
  <si>
    <t>10.</t>
  </si>
  <si>
    <t>DN 200</t>
  </si>
  <si>
    <t>11.</t>
  </si>
  <si>
    <t>Antžeminės įvirinamos/srieginės (išorė) izoliuojančios movos</t>
  </si>
  <si>
    <r>
      <t xml:space="preserve">DN </t>
    </r>
    <r>
      <rPr>
        <sz val="11"/>
        <color rgb="FF000000"/>
        <rFont val="Arial"/>
        <family val="2"/>
        <charset val="186"/>
      </rPr>
      <t>25</t>
    </r>
  </si>
  <si>
    <t>12.</t>
  </si>
  <si>
    <t>13.</t>
  </si>
  <si>
    <t>14.</t>
  </si>
  <si>
    <t>15.</t>
  </si>
  <si>
    <t>Antžeminės srieginės (vidus/išorė) izoliuojančios movos</t>
  </si>
  <si>
    <t>–</t>
  </si>
  <si>
    <t>16.</t>
  </si>
  <si>
    <t>17.</t>
  </si>
  <si>
    <t>18.</t>
  </si>
  <si>
    <t>Pasiūlymo kaina, Eur be PVM</t>
  </si>
  <si>
    <t>PVM, Eur</t>
  </si>
  <si>
    <t>Pasiūlymo kaina, Eur su PVM</t>
  </si>
  <si>
    <t>* - Nurodytas preliminarus Prekių kiekis. Pirkėjas neįsipareigoja nupirkti viso nurodyto Prekių kiekio ar bet kokios jų dalies.</t>
  </si>
  <si>
    <t>** Nurodytas minimalus izoliuojančios movos sienelės storis. Izoliuojančios movos gali būti siūlomos ir su  didesniu sienelės storiu.</t>
  </si>
  <si>
    <t>*** Tiekėjo siūlomas prekių įkainis negali viršyti "Maksimalaus priimtino prekių įkainio", viršijus įkainį (-ius) pasiūlymas bus atmestas ir laikomas netinkamu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</si>
</sst>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"/>
  </numFmts>
  <fonts count="7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locked="0"/>
    </xf>
    <xf numFmtId="164" fontId="0" fillId="2" borderId="1" xfId="0" applyNumberFormat="1" applyFill="1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0" xfId="0" applyAlignment="1">
      <alignment horizontal="left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1097-D5A9-4FAD-B33E-59950364BD33}">
  <dimension ref="A1:O28"/>
  <sheetViews>
    <sheetView tabSelected="1" topLeftCell="A12" zoomScale="85" zoomScaleNormal="85" workbookViewId="0">
      <selection activeCell="I22" sqref="I22"/>
    </sheetView>
  </sheetViews>
  <sheetFormatPr defaultColWidth="9.28515625" defaultRowHeight="14.45"/>
  <cols>
    <col min="1" max="1" width="5" style="1" customWidth="1"/>
    <col min="2" max="2" width="61" style="1" customWidth="1"/>
    <col min="3" max="4" width="20" style="1" customWidth="1"/>
    <col min="5" max="5" width="18.7109375" style="1" customWidth="1"/>
    <col min="6" max="6" width="19.28515625" style="1" customWidth="1"/>
    <col min="7" max="7" width="20.85546875" style="1" customWidth="1"/>
    <col min="8" max="8" width="21.85546875" style="1" customWidth="1"/>
    <col min="9" max="9" width="13.7109375" style="1" customWidth="1"/>
    <col min="10" max="16384" width="9.28515625" style="1"/>
  </cols>
  <sheetData>
    <row r="1" spans="1:15" ht="45.2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/>
      <c r="K1"/>
      <c r="L1"/>
      <c r="M1"/>
      <c r="N1"/>
      <c r="O1"/>
    </row>
    <row r="2" spans="1:15">
      <c r="A2" s="5" t="s">
        <v>9</v>
      </c>
      <c r="B2" s="6" t="s">
        <v>10</v>
      </c>
      <c r="C2" s="7" t="s">
        <v>11</v>
      </c>
      <c r="D2" s="8">
        <v>33.4</v>
      </c>
      <c r="E2" s="8">
        <v>3.2</v>
      </c>
      <c r="F2" s="17">
        <v>80</v>
      </c>
      <c r="G2" s="2"/>
      <c r="H2" s="9">
        <v>40</v>
      </c>
      <c r="I2" s="9">
        <f>F2*G2</f>
        <v>0</v>
      </c>
      <c r="J2"/>
      <c r="K2"/>
      <c r="L2"/>
      <c r="M2"/>
      <c r="N2"/>
      <c r="O2"/>
    </row>
    <row r="3" spans="1:15">
      <c r="A3" s="5" t="s">
        <v>12</v>
      </c>
      <c r="B3" s="6" t="s">
        <v>13</v>
      </c>
      <c r="C3" s="7" t="s">
        <v>14</v>
      </c>
      <c r="D3" s="8">
        <v>42.4</v>
      </c>
      <c r="E3" s="8">
        <v>3.2</v>
      </c>
      <c r="F3" s="17">
        <v>60</v>
      </c>
      <c r="G3" s="2"/>
      <c r="H3" s="9">
        <v>40</v>
      </c>
      <c r="I3" s="9">
        <f t="shared" ref="I3:I19" si="0">F3*G3</f>
        <v>0</v>
      </c>
      <c r="J3"/>
      <c r="K3"/>
      <c r="L3"/>
      <c r="M3"/>
      <c r="N3"/>
      <c r="O3"/>
    </row>
    <row r="4" spans="1:15">
      <c r="A4" s="5" t="s">
        <v>15</v>
      </c>
      <c r="B4" s="6" t="s">
        <v>13</v>
      </c>
      <c r="C4" s="7" t="s">
        <v>16</v>
      </c>
      <c r="D4" s="8">
        <v>48.3</v>
      </c>
      <c r="E4" s="8">
        <v>3.6</v>
      </c>
      <c r="F4" s="17">
        <v>38</v>
      </c>
      <c r="G4" s="2"/>
      <c r="H4" s="9">
        <v>50</v>
      </c>
      <c r="I4" s="9">
        <f t="shared" si="0"/>
        <v>0</v>
      </c>
      <c r="J4"/>
      <c r="K4"/>
      <c r="L4"/>
      <c r="M4"/>
      <c r="N4"/>
      <c r="O4"/>
    </row>
    <row r="5" spans="1:15">
      <c r="A5" s="5" t="s">
        <v>17</v>
      </c>
      <c r="B5" s="6" t="s">
        <v>13</v>
      </c>
      <c r="C5" s="7" t="s">
        <v>18</v>
      </c>
      <c r="D5" s="8">
        <v>60.3</v>
      </c>
      <c r="E5" s="8">
        <v>3.6</v>
      </c>
      <c r="F5" s="17">
        <v>34</v>
      </c>
      <c r="G5" s="2"/>
      <c r="H5" s="9">
        <v>55</v>
      </c>
      <c r="I5" s="9">
        <f t="shared" si="0"/>
        <v>0</v>
      </c>
      <c r="J5"/>
      <c r="K5"/>
      <c r="L5"/>
      <c r="M5"/>
      <c r="N5"/>
      <c r="O5"/>
    </row>
    <row r="6" spans="1:15">
      <c r="A6" s="5" t="s">
        <v>19</v>
      </c>
      <c r="B6" s="6" t="s">
        <v>10</v>
      </c>
      <c r="C6" s="7" t="s">
        <v>20</v>
      </c>
      <c r="D6" s="8">
        <v>76.099999999999994</v>
      </c>
      <c r="E6" s="11">
        <v>4</v>
      </c>
      <c r="F6" s="17">
        <v>10</v>
      </c>
      <c r="G6" s="2"/>
      <c r="H6" s="9">
        <v>150</v>
      </c>
      <c r="I6" s="9">
        <f t="shared" si="0"/>
        <v>0</v>
      </c>
      <c r="J6"/>
      <c r="K6"/>
      <c r="L6"/>
      <c r="M6"/>
      <c r="N6"/>
      <c r="O6"/>
    </row>
    <row r="7" spans="1:15">
      <c r="A7" s="5" t="s">
        <v>21</v>
      </c>
      <c r="B7" s="6" t="s">
        <v>10</v>
      </c>
      <c r="C7" s="7" t="s">
        <v>22</v>
      </c>
      <c r="D7" s="8">
        <v>88.9</v>
      </c>
      <c r="E7" s="12">
        <v>4.5</v>
      </c>
      <c r="F7" s="17">
        <v>10</v>
      </c>
      <c r="G7" s="2"/>
      <c r="H7" s="9">
        <v>160</v>
      </c>
      <c r="I7" s="9">
        <f t="shared" si="0"/>
        <v>0</v>
      </c>
      <c r="J7"/>
      <c r="K7"/>
      <c r="L7"/>
      <c r="M7"/>
      <c r="N7"/>
      <c r="O7"/>
    </row>
    <row r="8" spans="1:15">
      <c r="A8" s="5" t="s">
        <v>23</v>
      </c>
      <c r="B8" s="6" t="s">
        <v>10</v>
      </c>
      <c r="C8" s="7" t="s">
        <v>24</v>
      </c>
      <c r="D8" s="8">
        <v>114.3</v>
      </c>
      <c r="E8" s="12">
        <v>4.5</v>
      </c>
      <c r="F8" s="17">
        <v>15</v>
      </c>
      <c r="G8" s="2"/>
      <c r="H8" s="9">
        <v>275</v>
      </c>
      <c r="I8" s="9">
        <f t="shared" ref="I8:I10" si="1">F8*G8</f>
        <v>0</v>
      </c>
      <c r="J8"/>
      <c r="K8"/>
      <c r="L8"/>
      <c r="M8"/>
      <c r="N8"/>
      <c r="O8"/>
    </row>
    <row r="9" spans="1:15">
      <c r="A9" s="5" t="s">
        <v>25</v>
      </c>
      <c r="B9" s="6" t="s">
        <v>10</v>
      </c>
      <c r="C9" s="7" t="s">
        <v>26</v>
      </c>
      <c r="D9" s="8">
        <v>141.30000000000001</v>
      </c>
      <c r="E9" s="12">
        <v>4.5</v>
      </c>
      <c r="F9" s="17">
        <v>6</v>
      </c>
      <c r="G9" s="2"/>
      <c r="H9" s="9">
        <v>480</v>
      </c>
      <c r="I9" s="9">
        <f t="shared" ref="I9" si="2">F9*G9</f>
        <v>0</v>
      </c>
      <c r="J9"/>
      <c r="K9"/>
      <c r="L9"/>
      <c r="M9"/>
      <c r="N9"/>
      <c r="O9"/>
    </row>
    <row r="10" spans="1:15">
      <c r="A10" s="5" t="s">
        <v>27</v>
      </c>
      <c r="B10" s="6" t="s">
        <v>10</v>
      </c>
      <c r="C10" s="7" t="s">
        <v>28</v>
      </c>
      <c r="D10" s="8">
        <v>168.3</v>
      </c>
      <c r="E10" s="12">
        <v>4.5</v>
      </c>
      <c r="F10" s="17">
        <v>6</v>
      </c>
      <c r="G10" s="2"/>
      <c r="H10" s="9">
        <v>600</v>
      </c>
      <c r="I10" s="9">
        <f t="shared" si="1"/>
        <v>0</v>
      </c>
      <c r="J10"/>
      <c r="K10"/>
      <c r="L10"/>
      <c r="M10"/>
      <c r="N10"/>
      <c r="O10"/>
    </row>
    <row r="11" spans="1:15">
      <c r="A11" s="5" t="s">
        <v>29</v>
      </c>
      <c r="B11" s="6" t="s">
        <v>10</v>
      </c>
      <c r="C11" s="7" t="s">
        <v>30</v>
      </c>
      <c r="D11" s="8">
        <v>219.1</v>
      </c>
      <c r="E11" s="12">
        <v>6.3</v>
      </c>
      <c r="F11" s="17">
        <v>6</v>
      </c>
      <c r="G11" s="2"/>
      <c r="H11" s="9">
        <v>750</v>
      </c>
      <c r="I11" s="9">
        <f t="shared" si="0"/>
        <v>0</v>
      </c>
      <c r="J11"/>
      <c r="K11"/>
      <c r="L11"/>
      <c r="M11"/>
      <c r="N11"/>
      <c r="O11"/>
    </row>
    <row r="12" spans="1:15">
      <c r="A12" s="5" t="s">
        <v>31</v>
      </c>
      <c r="B12" s="6" t="s">
        <v>32</v>
      </c>
      <c r="C12" s="5" t="s">
        <v>33</v>
      </c>
      <c r="D12" s="8">
        <v>33.4</v>
      </c>
      <c r="E12" s="13">
        <v>3.2</v>
      </c>
      <c r="F12" s="17">
        <v>40</v>
      </c>
      <c r="G12" s="2"/>
      <c r="H12" s="9">
        <v>25</v>
      </c>
      <c r="I12" s="9">
        <f t="shared" si="0"/>
        <v>0</v>
      </c>
      <c r="J12"/>
      <c r="K12"/>
      <c r="L12"/>
      <c r="M12"/>
      <c r="N12"/>
      <c r="O12"/>
    </row>
    <row r="13" spans="1:15">
      <c r="A13" s="5" t="s">
        <v>34</v>
      </c>
      <c r="B13" s="6" t="s">
        <v>32</v>
      </c>
      <c r="C13" s="7" t="s">
        <v>14</v>
      </c>
      <c r="D13" s="8">
        <v>42.4</v>
      </c>
      <c r="E13" s="13">
        <v>3.2</v>
      </c>
      <c r="F13" s="17">
        <v>25</v>
      </c>
      <c r="G13" s="2"/>
      <c r="H13" s="9">
        <v>28</v>
      </c>
      <c r="I13" s="9">
        <f t="shared" si="0"/>
        <v>0</v>
      </c>
      <c r="J13"/>
      <c r="K13"/>
      <c r="L13"/>
      <c r="M13"/>
      <c r="N13"/>
      <c r="O13"/>
    </row>
    <row r="14" spans="1:15">
      <c r="A14" s="5" t="s">
        <v>35</v>
      </c>
      <c r="B14" s="6" t="s">
        <v>32</v>
      </c>
      <c r="C14" s="7" t="s">
        <v>16</v>
      </c>
      <c r="D14" s="8">
        <v>48.3</v>
      </c>
      <c r="E14" s="13">
        <v>3.6</v>
      </c>
      <c r="F14" s="17">
        <v>40</v>
      </c>
      <c r="G14" s="2"/>
      <c r="H14" s="9">
        <v>30</v>
      </c>
      <c r="I14" s="9">
        <f t="shared" si="0"/>
        <v>0</v>
      </c>
      <c r="J14"/>
      <c r="K14"/>
      <c r="L14"/>
      <c r="M14"/>
      <c r="N14"/>
      <c r="O14"/>
    </row>
    <row r="15" spans="1:15">
      <c r="A15" s="5" t="s">
        <v>36</v>
      </c>
      <c r="B15" s="6" t="s">
        <v>32</v>
      </c>
      <c r="C15" s="7" t="s">
        <v>18</v>
      </c>
      <c r="D15" s="8">
        <v>60.3</v>
      </c>
      <c r="E15" s="13">
        <v>3.6</v>
      </c>
      <c r="F15" s="17">
        <v>40</v>
      </c>
      <c r="G15" s="2"/>
      <c r="H15" s="9">
        <v>45</v>
      </c>
      <c r="I15" s="9">
        <f t="shared" si="0"/>
        <v>0</v>
      </c>
      <c r="J15"/>
      <c r="K15"/>
      <c r="L15"/>
      <c r="M15"/>
      <c r="N15"/>
      <c r="O15"/>
    </row>
    <row r="16" spans="1:15">
      <c r="A16" s="5" t="s">
        <v>37</v>
      </c>
      <c r="B16" s="6" t="s">
        <v>38</v>
      </c>
      <c r="C16" s="7" t="s">
        <v>11</v>
      </c>
      <c r="D16" s="8">
        <v>33.4</v>
      </c>
      <c r="E16" s="8" t="s">
        <v>39</v>
      </c>
      <c r="F16" s="17">
        <v>25</v>
      </c>
      <c r="G16" s="2"/>
      <c r="H16" s="9">
        <v>20</v>
      </c>
      <c r="I16" s="9">
        <f t="shared" si="0"/>
        <v>0</v>
      </c>
      <c r="J16"/>
      <c r="K16"/>
      <c r="L16"/>
      <c r="M16"/>
      <c r="N16"/>
      <c r="O16"/>
    </row>
    <row r="17" spans="1:15">
      <c r="A17" s="5" t="s">
        <v>40</v>
      </c>
      <c r="B17" s="6" t="s">
        <v>38</v>
      </c>
      <c r="C17" s="7" t="s">
        <v>14</v>
      </c>
      <c r="D17" s="8">
        <v>42.4</v>
      </c>
      <c r="E17" s="8" t="s">
        <v>39</v>
      </c>
      <c r="F17" s="17">
        <v>25</v>
      </c>
      <c r="G17" s="2"/>
      <c r="H17" s="9">
        <v>25</v>
      </c>
      <c r="I17" s="9">
        <f t="shared" si="0"/>
        <v>0</v>
      </c>
      <c r="J17"/>
      <c r="K17"/>
      <c r="L17"/>
      <c r="M17"/>
      <c r="N17"/>
      <c r="O17"/>
    </row>
    <row r="18" spans="1:15">
      <c r="A18" s="5" t="s">
        <v>41</v>
      </c>
      <c r="B18" s="6" t="s">
        <v>38</v>
      </c>
      <c r="C18" s="7" t="s">
        <v>16</v>
      </c>
      <c r="D18" s="8">
        <v>48.3</v>
      </c>
      <c r="E18" s="8" t="s">
        <v>39</v>
      </c>
      <c r="F18" s="17">
        <v>20</v>
      </c>
      <c r="G18" s="2"/>
      <c r="H18" s="9">
        <v>30</v>
      </c>
      <c r="I18" s="9">
        <f t="shared" si="0"/>
        <v>0</v>
      </c>
      <c r="J18"/>
      <c r="K18"/>
      <c r="L18"/>
      <c r="M18"/>
      <c r="N18"/>
      <c r="O18"/>
    </row>
    <row r="19" spans="1:15">
      <c r="A19" s="5" t="s">
        <v>42</v>
      </c>
      <c r="B19" s="6" t="s">
        <v>38</v>
      </c>
      <c r="C19" s="7" t="s">
        <v>18</v>
      </c>
      <c r="D19" s="8">
        <v>60.3</v>
      </c>
      <c r="E19" s="8" t="s">
        <v>39</v>
      </c>
      <c r="F19" s="17">
        <v>20</v>
      </c>
      <c r="G19" s="2"/>
      <c r="H19" s="9">
        <v>50</v>
      </c>
      <c r="I19" s="9">
        <f t="shared" si="0"/>
        <v>0</v>
      </c>
      <c r="J19"/>
      <c r="K19"/>
      <c r="L19"/>
      <c r="M19"/>
      <c r="N19"/>
      <c r="O19"/>
    </row>
    <row r="20" spans="1:15">
      <c r="A20" s="18" t="s">
        <v>43</v>
      </c>
      <c r="B20" s="18"/>
      <c r="C20" s="18"/>
      <c r="D20" s="18"/>
      <c r="E20" s="18"/>
      <c r="F20" s="18"/>
      <c r="G20" s="18"/>
      <c r="H20" s="18"/>
      <c r="I20" s="9">
        <f>SUM(I2:I19)</f>
        <v>0</v>
      </c>
      <c r="J20"/>
      <c r="K20"/>
      <c r="L20"/>
      <c r="M20"/>
      <c r="N20"/>
      <c r="O20"/>
    </row>
    <row r="21" spans="1:15">
      <c r="A21" s="18" t="s">
        <v>44</v>
      </c>
      <c r="B21" s="18"/>
      <c r="C21" s="18"/>
      <c r="D21" s="18"/>
      <c r="E21" s="18"/>
      <c r="F21" s="18"/>
      <c r="G21" s="18"/>
      <c r="H21" s="18"/>
      <c r="I21" s="9">
        <f>I20*0.21</f>
        <v>0</v>
      </c>
      <c r="J21"/>
      <c r="K21"/>
      <c r="L21"/>
      <c r="M21"/>
      <c r="N21"/>
      <c r="O21"/>
    </row>
    <row r="22" spans="1:15">
      <c r="A22" s="18" t="s">
        <v>45</v>
      </c>
      <c r="B22" s="18"/>
      <c r="C22" s="18"/>
      <c r="D22" s="18"/>
      <c r="E22" s="18"/>
      <c r="F22" s="18"/>
      <c r="G22" s="18"/>
      <c r="H22" s="18"/>
      <c r="I22" s="9">
        <f>I20+I21</f>
        <v>0</v>
      </c>
      <c r="J22"/>
      <c r="K22"/>
      <c r="L22"/>
      <c r="M22"/>
      <c r="N22"/>
      <c r="O22"/>
    </row>
    <row r="23" spans="1:1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>
      <c r="A24" s="20" t="s">
        <v>46</v>
      </c>
      <c r="B24" s="20"/>
      <c r="C24" s="20"/>
      <c r="D24" s="20"/>
      <c r="E24" s="20"/>
      <c r="F24" s="20"/>
      <c r="G24" s="10"/>
      <c r="H24"/>
      <c r="I24"/>
      <c r="J24"/>
      <c r="K24"/>
      <c r="L24"/>
      <c r="M24"/>
      <c r="N24"/>
      <c r="O24"/>
    </row>
    <row r="25" spans="1:15">
      <c r="A25" s="20" t="s">
        <v>47</v>
      </c>
      <c r="B25" s="20"/>
      <c r="C25" s="20"/>
      <c r="D25" s="20"/>
      <c r="E25" s="20"/>
      <c r="F25" s="20"/>
      <c r="G25" s="10"/>
      <c r="H25"/>
      <c r="I25"/>
      <c r="J25"/>
      <c r="K25"/>
      <c r="L25"/>
      <c r="M25"/>
      <c r="N25"/>
      <c r="O25"/>
    </row>
    <row r="26" spans="1:15" s="16" customFormat="1">
      <c r="A26" s="19" t="s">
        <v>48</v>
      </c>
      <c r="B26" s="19"/>
      <c r="C26" s="19"/>
      <c r="D26" s="19"/>
      <c r="E26" s="19"/>
      <c r="F26" s="19"/>
      <c r="G26" s="14"/>
      <c r="H26" s="15"/>
      <c r="I26" s="15"/>
      <c r="J26" s="15"/>
      <c r="K26" s="15"/>
      <c r="L26" s="15"/>
      <c r="M26" s="15"/>
      <c r="N26" s="15"/>
      <c r="O26" s="15"/>
    </row>
    <row r="27" spans="1:1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</sheetData>
  <sheetProtection algorithmName="SHA-512" hashValue="DzhkVestQQmUkMpJMy/Xzn5bPRmfDA5HRnY07iY/kPOdwIaigEKLg7WeD3xDw/rBfOwIqOojNIwBzKgnbd/KGA==" saltValue="gaNo9OmsDzr+DeohqIjESw==" spinCount="100000" sheet="1" objects="1" scenarios="1"/>
  <mergeCells count="6">
    <mergeCell ref="A20:H20"/>
    <mergeCell ref="A26:F26"/>
    <mergeCell ref="A24:F24"/>
    <mergeCell ref="A25:F25"/>
    <mergeCell ref="A21:H21"/>
    <mergeCell ref="A22:H22"/>
  </mergeCells>
  <pageMargins left="0.7" right="0.7" top="0.75" bottom="0.75" header="0.3" footer="0.3"/>
  <pageSetup paperSize="9" orientation="portrait" r:id="rId1"/>
  <headerFooter>
    <oddHeader>&amp;R&amp;"Calibri"&amp;10&amp;K000000VIDAUS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60D051-55F4-45EB-BDA8-18DBF3C6B129}"/>
</file>

<file path=customXml/itemProps2.xml><?xml version="1.0" encoding="utf-8"?>
<ds:datastoreItem xmlns:ds="http://schemas.openxmlformats.org/officeDocument/2006/customXml" ds:itemID="{295CEB83-3FA8-4D69-BE83-7C9A08313639}"/>
</file>

<file path=customXml/itemProps3.xml><?xml version="1.0" encoding="utf-8"?>
<ds:datastoreItem xmlns:ds="http://schemas.openxmlformats.org/officeDocument/2006/customXml" ds:itemID="{E34EB09B-9110-4618-BF7C-74478180EA13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Vytenis Urbonas</dc:creator>
  <cp:keywords/>
  <dc:description/>
  <cp:lastModifiedBy>Rūta Alaburdienė</cp:lastModifiedBy>
  <cp:revision/>
  <dcterms:created xsi:type="dcterms:W3CDTF">2020-07-31T06:21:56Z</dcterms:created>
  <dcterms:modified xsi:type="dcterms:W3CDTF">2026-02-12T08:35:30Z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Kestutis.Smulkys@ignitis.lt</vt:lpwstr>
  </property>
  <property fmtid="{D5CDD505-2E9C-101B-9397-08002B2CF9AE}" pid="5" name="MSIP_Label_320c693d-44b7-4e16-b3dd-4fcd87401cf5_SetDate">
    <vt:lpwstr>2020-08-05T09:57:41.1623210Z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bab461a1-5d8f-4350-a813-ead9eb1d0a13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39c4488a-2382-4e02-93af-ef5dabf4b71d_Enabled">
    <vt:lpwstr>true</vt:lpwstr>
  </property>
  <property fmtid="{D5CDD505-2E9C-101B-9397-08002B2CF9AE}" pid="11" name="MSIP_Label_39c4488a-2382-4e02-93af-ef5dabf4b71d_SetDate">
    <vt:lpwstr>2022-08-11T07:07:32Z</vt:lpwstr>
  </property>
  <property fmtid="{D5CDD505-2E9C-101B-9397-08002B2CF9AE}" pid="12" name="MSIP_Label_39c4488a-2382-4e02-93af-ef5dabf4b71d_Method">
    <vt:lpwstr>Standard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SiteId">
    <vt:lpwstr>ea88e983-d65a-47b3-adb4-3e1c6d2110d2</vt:lpwstr>
  </property>
  <property fmtid="{D5CDD505-2E9C-101B-9397-08002B2CF9AE}" pid="15" name="MSIP_Label_39c4488a-2382-4e02-93af-ef5dabf4b71d_ActionId">
    <vt:lpwstr>dbfd509a-7d51-43c5-bd78-397fa13b2573</vt:lpwstr>
  </property>
  <property fmtid="{D5CDD505-2E9C-101B-9397-08002B2CF9AE}" pid="16" name="MSIP_Label_39c4488a-2382-4e02-93af-ef5dabf4b71d_ContentBits">
    <vt:lpwstr>11</vt:lpwstr>
  </property>
  <property fmtid="{D5CDD505-2E9C-101B-9397-08002B2CF9AE}" pid="17" name="ContentTypeId">
    <vt:lpwstr>0x010100E6FAA91A59187341A45FF5674955926A</vt:lpwstr>
  </property>
  <property fmtid="{D5CDD505-2E9C-101B-9397-08002B2CF9AE}" pid="18" name="MediaServiceImageTags">
    <vt:lpwstr/>
  </property>
</Properties>
</file>